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8" windowWidth="14808" windowHeight="7896"/>
  </bookViews>
  <sheets>
    <sheet name="Приложение 4 (ч.1)" sheetId="10" r:id="rId1"/>
  </sheets>
  <definedNames>
    <definedName name="_xlnm.Print_Titles" localSheetId="0">'Приложение 4 (ч.1)'!$4:$6</definedName>
    <definedName name="_xlnm.Print_Area" localSheetId="0">'Приложение 4 (ч.1)'!$A$1:$Q$18</definedName>
  </definedNames>
  <calcPr calcId="152511"/>
</workbook>
</file>

<file path=xl/calcChain.xml><?xml version="1.0" encoding="utf-8"?>
<calcChain xmlns="http://schemas.openxmlformats.org/spreadsheetml/2006/main">
  <c r="I9" i="10" l="1"/>
  <c r="H9" i="10"/>
  <c r="H7" i="10"/>
  <c r="H8" i="10"/>
  <c r="I8" i="10" s="1"/>
  <c r="H14" i="10"/>
  <c r="I14" i="10" s="1"/>
  <c r="H13" i="10"/>
  <c r="I13" i="10" s="1"/>
  <c r="H12" i="10"/>
  <c r="I12" i="10" s="1"/>
  <c r="H11" i="10"/>
  <c r="I11" i="10" s="1"/>
  <c r="I10" i="10"/>
  <c r="H10" i="10"/>
  <c r="H15" i="10"/>
  <c r="I15" i="10" s="1"/>
</calcChain>
</file>

<file path=xl/sharedStrings.xml><?xml version="1.0" encoding="utf-8"?>
<sst xmlns="http://schemas.openxmlformats.org/spreadsheetml/2006/main" count="155" uniqueCount="112">
  <si>
    <t>№ п/п</t>
  </si>
  <si>
    <t>Муниципальный район (городской округ), ближайший населенный пункт</t>
  </si>
  <si>
    <t>Географические координаты</t>
  </si>
  <si>
    <t xml:space="preserve">Эксплуатирующая организация </t>
  </si>
  <si>
    <t>ИНН</t>
  </si>
  <si>
    <t>почтовый адрес</t>
  </si>
  <si>
    <t>Применяемые технологические решения</t>
  </si>
  <si>
    <t>Сведения из проектной документации</t>
  </si>
  <si>
    <t>Местонахождение объекта</t>
  </si>
  <si>
    <t>Сведения о согласованной в установленном порядке санитарно-защитной зоне объекта</t>
  </si>
  <si>
    <t>Краткое наименование организации</t>
  </si>
  <si>
    <t>Адрес местонахождения объекта (при наличии)</t>
  </si>
  <si>
    <t>Используемое оборудование</t>
  </si>
  <si>
    <t>Виды и классы опасности принимаемых для обработки отходов</t>
  </si>
  <si>
    <t>Данные о количестве отходов, принимаемых для обработки</t>
  </si>
  <si>
    <t>ООО "СибРтуть"</t>
  </si>
  <si>
    <t>ООО "Альбион-С"</t>
  </si>
  <si>
    <t>ООО "ТБО"</t>
  </si>
  <si>
    <t>ООО "ЭховторРесурс"</t>
  </si>
  <si>
    <t>ООО "СибВторРесурс"</t>
  </si>
  <si>
    <t>ООО "Утилизирующая компания "ЭкоСистемы"</t>
  </si>
  <si>
    <t>ООО "Эко-Сервис"</t>
  </si>
  <si>
    <t>630027, г. Новосибирск, ул. Тайгинская, д. 3</t>
  </si>
  <si>
    <t>630007, г. Новосибирск, ул. Серебренниковская, д. 4/3</t>
  </si>
  <si>
    <t>630108, г. Новосибирск, а/я 208</t>
  </si>
  <si>
    <t>630005, г. Новосибирск, а/я 191</t>
  </si>
  <si>
    <t>630136, г. Новосибирск, а/я 200</t>
  </si>
  <si>
    <t>633103, НСО, г. Обь, ул. Арсенальная, д. 1, корпус 5</t>
  </si>
  <si>
    <t>630054, г. Новосибирск, а/я 34</t>
  </si>
  <si>
    <t>630132, г. Новосибирск, ул. Нарымская, д. 20</t>
  </si>
  <si>
    <t>ООО "Сибирская Ртутная Компания"</t>
  </si>
  <si>
    <t xml:space="preserve">
630512, НСО, Новосибирский район, Криводановский сельсовет, с. Марусино, ул. Промышленная, д. 25</t>
  </si>
  <si>
    <t xml:space="preserve">
630088, г. Новосибирск, ул. Северный проезд, д. 4/3</t>
  </si>
  <si>
    <t xml:space="preserve">
633103, НСО, г. Обь, ул. Арсенальная, д. 1, корпус 5</t>
  </si>
  <si>
    <t xml:space="preserve">
630096, г. Новосибирск, ул. Станционная, д. 38</t>
  </si>
  <si>
    <t>г. Бердск</t>
  </si>
  <si>
    <t xml:space="preserve"> г. Новосибирск</t>
  </si>
  <si>
    <t>с. Марусино</t>
  </si>
  <si>
    <t>г. Обь</t>
  </si>
  <si>
    <t>г. Новосибирск</t>
  </si>
  <si>
    <t>Установка "Экотром-2", количество - 1 шт.</t>
  </si>
  <si>
    <t xml:space="preserve">
630088, г. Новосибирск, ул. Сибиряков-Гвардейцев, д. 56</t>
  </si>
  <si>
    <t xml:space="preserve">
Новосибирский район, Станционный с/с, Восточное шоссе, д. 14</t>
  </si>
  <si>
    <t>НСО, г. Бердск, ул. Зеленая Роща, д. 5/13</t>
  </si>
  <si>
    <t xml:space="preserve">Линия по разборке АКБ "КРАБ-15"
</t>
  </si>
  <si>
    <t>Дробильно-сортировочные линии  - 2 ед.</t>
  </si>
  <si>
    <t>Проектная мощность, тыс.куб.м/тонн</t>
  </si>
  <si>
    <t>Данные о состоянии объекта (о свободной мощности), т</t>
  </si>
  <si>
    <t>Промышленная площадка</t>
  </si>
  <si>
    <t>Производственная территория</t>
  </si>
  <si>
    <t>Производственная площадка</t>
  </si>
  <si>
    <t>Площадка обезвреживание отходов</t>
  </si>
  <si>
    <t>55.002852, 82.701905</t>
  </si>
  <si>
    <t>Участок переработки АКБ</t>
  </si>
  <si>
    <t>55.107983, 82.99528</t>
  </si>
  <si>
    <t>55.030783, 82.772414</t>
  </si>
  <si>
    <t>54.954619, 82.887916</t>
  </si>
  <si>
    <t>Годовая мощность объекта (фактическая производительность), т</t>
  </si>
  <si>
    <t>54.943670, 82.895690</t>
  </si>
  <si>
    <t>54.997523, 82.845941</t>
  </si>
  <si>
    <t>55.124743, 83.007503</t>
  </si>
  <si>
    <t xml:space="preserve">54.739389, 83.044128
</t>
  </si>
  <si>
    <t>обработка отходов IV - V класса опасности</t>
  </si>
  <si>
    <t>Данные о количестве обработанных отходов, т</t>
  </si>
  <si>
    <t>Наименование объекта обработки отходов</t>
  </si>
  <si>
    <t>обработка отходов I - V класса опасности</t>
  </si>
  <si>
    <t>обработка отходов II - V класса опасности</t>
  </si>
  <si>
    <t>обработка отходов I класса опасности</t>
  </si>
  <si>
    <t>обработка  отходов III класса опасности</t>
  </si>
  <si>
    <t>Сведения об объектах обработки отходов</t>
  </si>
  <si>
    <t>город Новосибирск</t>
  </si>
  <si>
    <t xml:space="preserve">630088  г. Новосибирск, ул. Северный проезд,15, </t>
  </si>
  <si>
    <t xml:space="preserve">54.564724, 82.550626
</t>
  </si>
  <si>
    <t>Пресс LP-50, Пресс  LP-80, сортировочный конвейер</t>
  </si>
  <si>
    <t>ООО СК «Родник»</t>
  </si>
  <si>
    <t>630061,г.Новосибирск,ул.Тюленина,26,офис 318</t>
  </si>
  <si>
    <t>-</t>
  </si>
  <si>
    <t xml:space="preserve">Малогабаритная вакуумная термо-демеркуризационная установка "УРЛ-2м" 1 шт. </t>
  </si>
  <si>
    <t>Измельчитель "Астор" (Пермь)</t>
  </si>
  <si>
    <t>Установка по обезвреживанию (сжиганию) отходов "Форсаж-1"</t>
  </si>
  <si>
    <t>Установка "EUREKA15"
Станок для разделки кабеля МКР 03</t>
  </si>
  <si>
    <t>обработка отходов</t>
  </si>
  <si>
    <t>Заключение Управления Роспотребнадзора по Новосибирской области № 54.НС.01.000.М.000159.02.16 от 09.02.2016</t>
  </si>
  <si>
    <t xml:space="preserve">Транспортер ТЛГ-9000
Транспортер ТЛГ-2000
Пресс Д24
Пресс ПГП-30
Пресс горизонтальный ПГМК-30
</t>
  </si>
  <si>
    <t>630088, г. Новосибирск, ул. Сибиряков-Гвардейцев, д. 56</t>
  </si>
  <si>
    <t>утилизация отходов I - V класса опасности</t>
  </si>
  <si>
    <t xml:space="preserve">Утилизация </t>
  </si>
  <si>
    <t>шредер двухвальный СМ-22</t>
  </si>
  <si>
    <t>ООО "Демеркуризация"</t>
  </si>
  <si>
    <t>630091, г.Новосибирск, а/я 26</t>
  </si>
  <si>
    <t xml:space="preserve">Приложение № 4.1
к территориальной схеме обращения с отходами,
в том числе с твердыми коммунальными отходами,
Новосибирской области
</t>
  </si>
  <si>
    <r>
      <t xml:space="preserve">Лицензия №054 00165/П (переоформлена на основании приказа от 04.04.2018 №412)
</t>
    </r>
    <r>
      <rPr>
        <b/>
        <sz val="12"/>
        <color theme="1"/>
        <rFont val="Times New Roman"/>
        <family val="1"/>
        <charset val="204"/>
      </rPr>
      <t>Сбор, транспортирование, обработка, утилизация</t>
    </r>
  </si>
  <si>
    <r>
      <t xml:space="preserve">№(54)-4637-СТОУБ от 30.10.2017 Приказ №1679 от 30.10.2017 ДПРН по СФО 
</t>
    </r>
    <r>
      <rPr>
        <b/>
        <sz val="12"/>
        <rFont val="Times New Roman"/>
        <family val="1"/>
        <charset val="204"/>
      </rPr>
      <t>Сбор, транспортирование, обработка, утилизация, обезвреживание</t>
    </r>
  </si>
  <si>
    <r>
      <t xml:space="preserve">(54)-1232-СТО/П (переоформлена на основании приказа от 15.10.2018 № 1805)     </t>
    </r>
    <r>
      <rPr>
        <b/>
        <sz val="12"/>
        <rFont val="Times New Roman"/>
        <family val="1"/>
        <charset val="204"/>
      </rPr>
      <t>сбор, транспортирование, обработка, утилизация отходов</t>
    </r>
  </si>
  <si>
    <r>
      <t xml:space="preserve">№054 00121/П (переоформлена на основании приказа № 500 от 19.04.2017)
ДПРН по СФО
</t>
    </r>
    <r>
      <rPr>
        <b/>
        <sz val="12"/>
        <color theme="1"/>
        <rFont val="Times New Roman"/>
        <family val="1"/>
        <charset val="204"/>
      </rPr>
      <t xml:space="preserve">сбор, транспортирование, обработка, обезвреживание, утилизация
</t>
    </r>
    <r>
      <rPr>
        <sz val="12"/>
        <color theme="1"/>
        <rFont val="Times New Roman"/>
        <family val="1"/>
        <charset val="204"/>
      </rPr>
      <t>(бессрочно)</t>
    </r>
  </si>
  <si>
    <r>
      <t xml:space="preserve">№(54)-5935-СТОУБ (переоформлена на основании приказа № 862 от 29.06.2018)
ДПРН по СФО
</t>
    </r>
    <r>
      <rPr>
        <b/>
        <sz val="12"/>
        <color theme="1"/>
        <rFont val="Times New Roman"/>
        <family val="1"/>
        <charset val="204"/>
      </rPr>
      <t>сбор, транспортирование, обработка, обезвреживание, утилизация</t>
    </r>
    <r>
      <rPr>
        <sz val="12"/>
        <color theme="1"/>
        <rFont val="Times New Roman"/>
        <family val="1"/>
        <charset val="204"/>
      </rPr>
      <t xml:space="preserve">
(бессрочно)</t>
    </r>
  </si>
  <si>
    <r>
      <t xml:space="preserve">№(54)-2237-СТОУ (переоформлена на основании приказа № 1679 от 24.11.2016)
ДПРН по СФО
</t>
    </r>
    <r>
      <rPr>
        <b/>
        <sz val="12"/>
        <color theme="1"/>
        <rFont val="Times New Roman"/>
        <family val="1"/>
        <charset val="204"/>
      </rPr>
      <t xml:space="preserve">сбор, транспортирование, обработка, утилизация
</t>
    </r>
    <r>
      <rPr>
        <sz val="12"/>
        <color theme="1"/>
        <rFont val="Times New Roman"/>
        <family val="1"/>
        <charset val="204"/>
      </rPr>
      <t>(бессрочно)</t>
    </r>
  </si>
  <si>
    <r>
      <t xml:space="preserve">Лицензия №05400127 от 17.06.2015 г. (бессрочно)
</t>
    </r>
    <r>
      <rPr>
        <b/>
        <sz val="12"/>
        <color theme="1"/>
        <rFont val="Times New Roman"/>
        <family val="1"/>
        <charset val="204"/>
      </rPr>
      <t>Сбор, транспортирование, обработка, обезвреживание, утилизация</t>
    </r>
  </si>
  <si>
    <r>
      <t xml:space="preserve">№5400125/П  Лицензия переоформлена на основании приказа №1008 от  10.07.2017
</t>
    </r>
    <r>
      <rPr>
        <b/>
        <sz val="12"/>
        <color theme="1"/>
        <rFont val="Times New Roman"/>
        <family val="1"/>
        <charset val="204"/>
      </rPr>
      <t>Сбор, транспортирование, обработка, обезвреживание</t>
    </r>
  </si>
  <si>
    <r>
      <t xml:space="preserve">Переоформлена №5400023 от 12.03.2010 г. (бессрочно)
</t>
    </r>
    <r>
      <rPr>
        <b/>
        <sz val="12"/>
        <color theme="1"/>
        <rFont val="Times New Roman"/>
        <family val="1"/>
        <charset val="204"/>
      </rPr>
      <t>Сбор, использование, транспортирование</t>
    </r>
    <r>
      <rPr>
        <sz val="12"/>
        <color theme="1"/>
        <rFont val="Times New Roman"/>
        <family val="1"/>
        <charset val="204"/>
      </rPr>
      <t xml:space="preserve">
№5400167 от 27.04.2016 (бессрочно)
</t>
    </r>
    <r>
      <rPr>
        <b/>
        <sz val="12"/>
        <color theme="1"/>
        <rFont val="Times New Roman"/>
        <family val="1"/>
        <charset val="204"/>
      </rPr>
      <t xml:space="preserve">Сбор, транспортирование, обработка, утилизация
</t>
    </r>
  </si>
  <si>
    <r>
      <t xml:space="preserve">№ (54)-2309-СТ/П от 01.12.2016 (переоформлена на основании приказа №125 от 31.01.2018) </t>
    </r>
    <r>
      <rPr>
        <b/>
        <sz val="12"/>
        <color theme="1"/>
        <rFont val="Times New Roman"/>
        <family val="1"/>
        <charset val="204"/>
      </rPr>
      <t>Сбор, обработка, транспортирование</t>
    </r>
  </si>
  <si>
    <t xml:space="preserve">Реквизиты лицензии на осуществление деятельности по сбору, транспортированию, обработке, утилизации, обезвреживанию, размещению отходов I-IV класса опасности (дата: ДД.ММ.ГГГГ, №) </t>
  </si>
  <si>
    <t>Пресс для макулатуры вертикальный ПГП-30  Производитель ИП Старкова М.А. (PGP-press)</t>
  </si>
  <si>
    <t>ООО "Экопром-Н"</t>
  </si>
  <si>
    <t>нет</t>
  </si>
  <si>
    <t>Новосибирский район, с. Криводановка</t>
  </si>
  <si>
    <t>630511, НСО, с. Криводановка, ул. Промышленная, д. 7/4</t>
  </si>
  <si>
    <t>55.073936, 82.686542</t>
  </si>
  <si>
    <t>Мусоросортировочный комплекс МКС-50,
Вертикальный гидравлический пресс «Лидер 600»</t>
  </si>
  <si>
    <t>ООО "Айсберг"</t>
  </si>
  <si>
    <t>630099, г. Новосибирск, прос. Димитрова, д. 16, офис 209</t>
  </si>
  <si>
    <t xml:space="preserve">№(54)-6546-СТО (приказ Департамента Росприроднадзора по Сибирскому федеральному округу от 24.10.2018 №1883)
Сбор, транспортирование, обработка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</si>
</sst>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C3E5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zoomScale="50" zoomScaleNormal="55" zoomScaleSheetLayoutView="50" workbookViewId="0">
      <selection activeCell="M18" sqref="M18"/>
    </sheetView>
  </sheetViews>
  <sheetFormatPr defaultColWidth="9.109375" defaultRowHeight="15.6" x14ac:dyDescent="0.3"/>
  <cols>
    <col min="1" max="1" width="4.6640625" style="1" customWidth="1"/>
    <col min="2" max="2" width="16.44140625" style="1" customWidth="1"/>
    <col min="3" max="3" width="20" style="1" customWidth="1"/>
    <col min="4" max="4" width="19.109375" style="1" customWidth="1"/>
    <col min="5" max="5" width="21.33203125" style="1" customWidth="1"/>
    <col min="6" max="6" width="15.88671875" style="1" customWidth="1"/>
    <col min="7" max="7" width="17" style="1" customWidth="1"/>
    <col min="8" max="8" width="15.5546875" style="1" customWidth="1"/>
    <col min="9" max="9" width="15.33203125" style="1" customWidth="1"/>
    <col min="10" max="10" width="19.33203125" style="1" customWidth="1"/>
    <col min="11" max="11" width="16.88671875" style="1" customWidth="1"/>
    <col min="12" max="12" width="11.88671875" style="1" customWidth="1"/>
    <col min="13" max="13" width="18.44140625" style="1" customWidth="1"/>
    <col min="14" max="14" width="19.6640625" style="1" customWidth="1"/>
    <col min="15" max="15" width="18.6640625" style="1" customWidth="1"/>
    <col min="16" max="16" width="14" style="1" customWidth="1"/>
    <col min="17" max="18" width="28.5546875" style="1" customWidth="1"/>
    <col min="19" max="16384" width="9.109375" style="1"/>
  </cols>
  <sheetData>
    <row r="1" spans="1:17" ht="99" customHeight="1" x14ac:dyDescent="0.3">
      <c r="N1" s="2"/>
      <c r="O1" s="25" t="s">
        <v>90</v>
      </c>
      <c r="P1" s="25"/>
      <c r="Q1" s="25"/>
    </row>
    <row r="2" spans="1:17" ht="15.75" customHeight="1" x14ac:dyDescent="0.3">
      <c r="F2" s="26" t="s">
        <v>69</v>
      </c>
      <c r="G2" s="26"/>
      <c r="H2" s="26"/>
      <c r="I2" s="26"/>
      <c r="J2" s="26"/>
      <c r="K2" s="26"/>
    </row>
    <row r="4" spans="1:17" ht="35.25" customHeight="1" x14ac:dyDescent="0.3">
      <c r="A4" s="22" t="s">
        <v>0</v>
      </c>
      <c r="B4" s="22" t="s">
        <v>64</v>
      </c>
      <c r="C4" s="22" t="s">
        <v>8</v>
      </c>
      <c r="D4" s="22"/>
      <c r="E4" s="22"/>
      <c r="F4" s="27" t="s">
        <v>14</v>
      </c>
      <c r="G4" s="28"/>
      <c r="H4" s="23" t="s">
        <v>63</v>
      </c>
      <c r="I4" s="23" t="s">
        <v>47</v>
      </c>
      <c r="J4" s="22" t="s">
        <v>7</v>
      </c>
      <c r="K4" s="22"/>
      <c r="L4" s="22"/>
      <c r="M4" s="22" t="s">
        <v>9</v>
      </c>
      <c r="N4" s="22" t="s">
        <v>3</v>
      </c>
      <c r="O4" s="22"/>
      <c r="P4" s="22"/>
      <c r="Q4" s="22"/>
    </row>
    <row r="5" spans="1:17" ht="147.75" customHeight="1" x14ac:dyDescent="0.3">
      <c r="A5" s="22"/>
      <c r="B5" s="22"/>
      <c r="C5" s="3" t="s">
        <v>1</v>
      </c>
      <c r="D5" s="3" t="s">
        <v>11</v>
      </c>
      <c r="E5" s="3" t="s">
        <v>2</v>
      </c>
      <c r="F5" s="3" t="s">
        <v>57</v>
      </c>
      <c r="G5" s="3" t="s">
        <v>13</v>
      </c>
      <c r="H5" s="24"/>
      <c r="I5" s="24"/>
      <c r="J5" s="3" t="s">
        <v>6</v>
      </c>
      <c r="K5" s="3" t="s">
        <v>12</v>
      </c>
      <c r="L5" s="3" t="s">
        <v>46</v>
      </c>
      <c r="M5" s="22"/>
      <c r="N5" s="3" t="s">
        <v>10</v>
      </c>
      <c r="O5" s="3" t="s">
        <v>4</v>
      </c>
      <c r="P5" s="3" t="s">
        <v>5</v>
      </c>
      <c r="Q5" s="4" t="s">
        <v>101</v>
      </c>
    </row>
    <row r="6" spans="1:17" ht="15.75" customHeigh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21">
        <v>8</v>
      </c>
      <c r="I6" s="21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  <c r="P6" s="3">
        <v>16</v>
      </c>
      <c r="Q6" s="3">
        <v>17</v>
      </c>
    </row>
    <row r="7" spans="1:17" s="11" customFormat="1" ht="258" customHeight="1" x14ac:dyDescent="0.3">
      <c r="A7" s="5">
        <v>1</v>
      </c>
      <c r="B7" s="6" t="s">
        <v>48</v>
      </c>
      <c r="C7" s="5" t="s">
        <v>36</v>
      </c>
      <c r="D7" s="7" t="s">
        <v>41</v>
      </c>
      <c r="E7" s="5" t="s">
        <v>58</v>
      </c>
      <c r="F7" s="5">
        <v>13633.3</v>
      </c>
      <c r="G7" s="6" t="s">
        <v>65</v>
      </c>
      <c r="H7" s="5">
        <f t="shared" ref="H7:H15" si="0">F7</f>
        <v>13633.3</v>
      </c>
      <c r="I7" s="5">
        <v>0</v>
      </c>
      <c r="J7" s="8" t="s">
        <v>81</v>
      </c>
      <c r="K7" s="6" t="s">
        <v>83</v>
      </c>
      <c r="L7" s="6">
        <v>12000</v>
      </c>
      <c r="M7" s="7" t="s">
        <v>76</v>
      </c>
      <c r="N7" s="9" t="s">
        <v>17</v>
      </c>
      <c r="O7" s="10">
        <v>5406736150</v>
      </c>
      <c r="P7" s="7" t="s">
        <v>24</v>
      </c>
      <c r="Q7" s="6" t="s">
        <v>91</v>
      </c>
    </row>
    <row r="8" spans="1:17" s="11" customFormat="1" ht="221.25" customHeight="1" x14ac:dyDescent="0.3">
      <c r="A8" s="5">
        <v>2</v>
      </c>
      <c r="B8" s="7" t="s">
        <v>49</v>
      </c>
      <c r="C8" s="5" t="s">
        <v>37</v>
      </c>
      <c r="D8" s="7" t="s">
        <v>31</v>
      </c>
      <c r="E8" s="10" t="s">
        <v>55</v>
      </c>
      <c r="F8" s="5">
        <v>115.554</v>
      </c>
      <c r="G8" s="6" t="s">
        <v>65</v>
      </c>
      <c r="H8" s="5">
        <f t="shared" si="0"/>
        <v>115.554</v>
      </c>
      <c r="I8" s="5">
        <f>L8-H8</f>
        <v>84.445999999999998</v>
      </c>
      <c r="J8" s="8" t="s">
        <v>81</v>
      </c>
      <c r="K8" s="7" t="s">
        <v>77</v>
      </c>
      <c r="L8" s="5">
        <v>200</v>
      </c>
      <c r="M8" s="7" t="s">
        <v>76</v>
      </c>
      <c r="N8" s="3" t="s">
        <v>30</v>
      </c>
      <c r="O8" s="10">
        <v>5406974613</v>
      </c>
      <c r="P8" s="7" t="s">
        <v>25</v>
      </c>
      <c r="Q8" s="12" t="s">
        <v>92</v>
      </c>
    </row>
    <row r="9" spans="1:17" s="11" customFormat="1" ht="109.2" x14ac:dyDescent="0.3">
      <c r="A9" s="5">
        <v>3</v>
      </c>
      <c r="B9" s="7" t="s">
        <v>49</v>
      </c>
      <c r="C9" s="5" t="s">
        <v>39</v>
      </c>
      <c r="D9" s="7" t="s">
        <v>84</v>
      </c>
      <c r="E9" s="5" t="s">
        <v>58</v>
      </c>
      <c r="F9" s="5">
        <v>18.574000000000002</v>
      </c>
      <c r="G9" s="6" t="s">
        <v>85</v>
      </c>
      <c r="H9" s="13">
        <f t="shared" si="0"/>
        <v>18.574000000000002</v>
      </c>
      <c r="I9" s="13">
        <f>L9-F9</f>
        <v>1481.4259999999999</v>
      </c>
      <c r="J9" s="6" t="s">
        <v>86</v>
      </c>
      <c r="K9" s="6" t="s">
        <v>87</v>
      </c>
      <c r="L9" s="5">
        <v>1500</v>
      </c>
      <c r="M9" s="5" t="s">
        <v>76</v>
      </c>
      <c r="N9" s="3" t="s">
        <v>88</v>
      </c>
      <c r="O9" s="10">
        <v>5410152550</v>
      </c>
      <c r="P9" s="7" t="s">
        <v>89</v>
      </c>
      <c r="Q9" s="12" t="s">
        <v>93</v>
      </c>
    </row>
    <row r="10" spans="1:17" s="14" customFormat="1" ht="257.25" customHeight="1" x14ac:dyDescent="0.3">
      <c r="A10" s="5">
        <v>4</v>
      </c>
      <c r="B10" s="7" t="s">
        <v>51</v>
      </c>
      <c r="C10" s="5" t="s">
        <v>38</v>
      </c>
      <c r="D10" s="7" t="s">
        <v>33</v>
      </c>
      <c r="E10" s="5" t="s">
        <v>52</v>
      </c>
      <c r="F10" s="5">
        <v>700</v>
      </c>
      <c r="G10" s="6" t="s">
        <v>66</v>
      </c>
      <c r="H10" s="5">
        <f t="shared" si="0"/>
        <v>700</v>
      </c>
      <c r="I10" s="5">
        <f>L10-F10</f>
        <v>400</v>
      </c>
      <c r="J10" s="8" t="s">
        <v>81</v>
      </c>
      <c r="K10" s="6" t="s">
        <v>80</v>
      </c>
      <c r="L10" s="5">
        <v>1100</v>
      </c>
      <c r="M10" s="7" t="s">
        <v>76</v>
      </c>
      <c r="N10" s="9" t="s">
        <v>19</v>
      </c>
      <c r="O10" s="10">
        <v>5406420904</v>
      </c>
      <c r="P10" s="7" t="s">
        <v>27</v>
      </c>
      <c r="Q10" s="6" t="s">
        <v>94</v>
      </c>
    </row>
    <row r="11" spans="1:17" s="11" customFormat="1" ht="156" x14ac:dyDescent="0.3">
      <c r="A11" s="5">
        <v>5</v>
      </c>
      <c r="B11" s="15" t="s">
        <v>53</v>
      </c>
      <c r="C11" s="5" t="s">
        <v>39</v>
      </c>
      <c r="D11" s="7" t="s">
        <v>34</v>
      </c>
      <c r="E11" s="6" t="s">
        <v>59</v>
      </c>
      <c r="F11" s="5">
        <v>622</v>
      </c>
      <c r="G11" s="6" t="s">
        <v>66</v>
      </c>
      <c r="H11" s="5">
        <f t="shared" si="0"/>
        <v>622</v>
      </c>
      <c r="I11" s="5">
        <f>L11-H11</f>
        <v>14378</v>
      </c>
      <c r="J11" s="8" t="s">
        <v>81</v>
      </c>
      <c r="K11" s="6" t="s">
        <v>44</v>
      </c>
      <c r="L11" s="5">
        <v>15000</v>
      </c>
      <c r="M11" s="7" t="s">
        <v>76</v>
      </c>
      <c r="N11" s="3" t="s">
        <v>20</v>
      </c>
      <c r="O11" s="10">
        <v>5448951858</v>
      </c>
      <c r="P11" s="7" t="s">
        <v>28</v>
      </c>
      <c r="Q11" s="6" t="s">
        <v>95</v>
      </c>
    </row>
    <row r="12" spans="1:17" s="11" customFormat="1" ht="124.8" x14ac:dyDescent="0.3">
      <c r="A12" s="6">
        <v>6</v>
      </c>
      <c r="B12" s="5" t="s">
        <v>48</v>
      </c>
      <c r="C12" s="5" t="s">
        <v>39</v>
      </c>
      <c r="D12" s="7" t="s">
        <v>42</v>
      </c>
      <c r="E12" s="5" t="s">
        <v>60</v>
      </c>
      <c r="F12" s="5">
        <v>24000</v>
      </c>
      <c r="G12" s="6" t="s">
        <v>66</v>
      </c>
      <c r="H12" s="5">
        <f t="shared" si="0"/>
        <v>24000</v>
      </c>
      <c r="I12" s="5">
        <f>L12-H12</f>
        <v>76000</v>
      </c>
      <c r="J12" s="8" t="s">
        <v>81</v>
      </c>
      <c r="K12" s="6" t="s">
        <v>45</v>
      </c>
      <c r="L12" s="5">
        <v>100000</v>
      </c>
      <c r="M12" s="7" t="s">
        <v>76</v>
      </c>
      <c r="N12" s="9" t="s">
        <v>21</v>
      </c>
      <c r="O12" s="10">
        <v>5407071614</v>
      </c>
      <c r="P12" s="7" t="s">
        <v>29</v>
      </c>
      <c r="Q12" s="6" t="s">
        <v>96</v>
      </c>
    </row>
    <row r="13" spans="1:17" s="14" customFormat="1" ht="234" customHeight="1" x14ac:dyDescent="0.3">
      <c r="A13" s="5">
        <v>7</v>
      </c>
      <c r="B13" s="5" t="s">
        <v>48</v>
      </c>
      <c r="C13" s="5" t="s">
        <v>36</v>
      </c>
      <c r="D13" s="7" t="s">
        <v>22</v>
      </c>
      <c r="E13" s="16" t="s">
        <v>54</v>
      </c>
      <c r="F13" s="17">
        <v>139.59</v>
      </c>
      <c r="G13" s="6" t="s">
        <v>67</v>
      </c>
      <c r="H13" s="5">
        <f t="shared" si="0"/>
        <v>139.59</v>
      </c>
      <c r="I13" s="5">
        <f>L13-H13</f>
        <v>110.41</v>
      </c>
      <c r="J13" s="8" t="s">
        <v>81</v>
      </c>
      <c r="K13" s="6" t="s">
        <v>40</v>
      </c>
      <c r="L13" s="6">
        <v>250</v>
      </c>
      <c r="M13" s="7" t="s">
        <v>76</v>
      </c>
      <c r="N13" s="9" t="s">
        <v>15</v>
      </c>
      <c r="O13" s="10">
        <v>5433141635</v>
      </c>
      <c r="P13" s="7" t="s">
        <v>22</v>
      </c>
      <c r="Q13" s="6" t="s">
        <v>97</v>
      </c>
    </row>
    <row r="14" spans="1:17" s="14" customFormat="1" ht="244.5" customHeight="1" x14ac:dyDescent="0.3">
      <c r="A14" s="5">
        <v>8</v>
      </c>
      <c r="B14" s="7" t="s">
        <v>50</v>
      </c>
      <c r="C14" s="5" t="s">
        <v>36</v>
      </c>
      <c r="D14" s="7" t="s">
        <v>32</v>
      </c>
      <c r="E14" s="18" t="s">
        <v>56</v>
      </c>
      <c r="F14" s="5">
        <v>246.19</v>
      </c>
      <c r="G14" s="6" t="s">
        <v>68</v>
      </c>
      <c r="H14" s="5">
        <f t="shared" si="0"/>
        <v>246.19</v>
      </c>
      <c r="I14" s="5">
        <f>L14-H14</f>
        <v>53.81</v>
      </c>
      <c r="J14" s="8" t="s">
        <v>81</v>
      </c>
      <c r="K14" s="7" t="s">
        <v>79</v>
      </c>
      <c r="L14" s="5">
        <v>300</v>
      </c>
      <c r="M14" s="7" t="s">
        <v>76</v>
      </c>
      <c r="N14" s="3" t="s">
        <v>18</v>
      </c>
      <c r="O14" s="10">
        <v>5433156166</v>
      </c>
      <c r="P14" s="7" t="s">
        <v>26</v>
      </c>
      <c r="Q14" s="6" t="s">
        <v>98</v>
      </c>
    </row>
    <row r="15" spans="1:17" s="19" customFormat="1" ht="235.5" customHeight="1" x14ac:dyDescent="0.3">
      <c r="A15" s="5">
        <v>9</v>
      </c>
      <c r="B15" s="6" t="s">
        <v>48</v>
      </c>
      <c r="C15" s="5" t="s">
        <v>35</v>
      </c>
      <c r="D15" s="7" t="s">
        <v>43</v>
      </c>
      <c r="E15" s="6" t="s">
        <v>61</v>
      </c>
      <c r="F15" s="5">
        <v>850.6825</v>
      </c>
      <c r="G15" s="6" t="s">
        <v>62</v>
      </c>
      <c r="H15" s="13">
        <f t="shared" si="0"/>
        <v>850.6825</v>
      </c>
      <c r="I15" s="13">
        <f>L15-H15</f>
        <v>3649.3175000000001</v>
      </c>
      <c r="J15" s="8" t="s">
        <v>81</v>
      </c>
      <c r="K15" s="7" t="s">
        <v>78</v>
      </c>
      <c r="L15" s="5">
        <v>4500</v>
      </c>
      <c r="M15" s="7" t="s">
        <v>76</v>
      </c>
      <c r="N15" s="9" t="s">
        <v>16</v>
      </c>
      <c r="O15" s="10">
        <v>5406534443</v>
      </c>
      <c r="P15" s="7" t="s">
        <v>23</v>
      </c>
      <c r="Q15" s="6" t="s">
        <v>99</v>
      </c>
    </row>
    <row r="16" spans="1:17" s="19" customFormat="1" ht="235.5" customHeight="1" x14ac:dyDescent="0.3">
      <c r="A16" s="5">
        <v>10</v>
      </c>
      <c r="B16" s="6" t="s">
        <v>48</v>
      </c>
      <c r="C16" s="5" t="s">
        <v>70</v>
      </c>
      <c r="D16" s="7" t="s">
        <v>71</v>
      </c>
      <c r="E16" s="6" t="s">
        <v>72</v>
      </c>
      <c r="F16" s="5">
        <v>66000</v>
      </c>
      <c r="G16" s="6" t="s">
        <v>62</v>
      </c>
      <c r="H16" s="13">
        <v>33000</v>
      </c>
      <c r="I16" s="13">
        <v>66000</v>
      </c>
      <c r="J16" s="8" t="s">
        <v>81</v>
      </c>
      <c r="K16" s="7" t="s">
        <v>73</v>
      </c>
      <c r="L16" s="13">
        <v>66000</v>
      </c>
      <c r="M16" s="6" t="s">
        <v>82</v>
      </c>
      <c r="N16" s="9" t="s">
        <v>74</v>
      </c>
      <c r="O16" s="10">
        <v>5410781950</v>
      </c>
      <c r="P16" s="7" t="s">
        <v>75</v>
      </c>
      <c r="Q16" s="6" t="s">
        <v>100</v>
      </c>
    </row>
    <row r="17" spans="1:17" ht="124.8" x14ac:dyDescent="0.3">
      <c r="A17" s="7">
        <v>11</v>
      </c>
      <c r="B17" s="7" t="s">
        <v>48</v>
      </c>
      <c r="C17" s="10" t="s">
        <v>39</v>
      </c>
      <c r="D17" s="7" t="s">
        <v>84</v>
      </c>
      <c r="E17" s="7" t="s">
        <v>58</v>
      </c>
      <c r="F17" s="7">
        <v>275.89999999999998</v>
      </c>
      <c r="G17" s="7" t="s">
        <v>62</v>
      </c>
      <c r="H17" s="10">
        <v>275.89999999999998</v>
      </c>
      <c r="I17" s="7">
        <v>11724.1</v>
      </c>
      <c r="J17" s="7" t="s">
        <v>81</v>
      </c>
      <c r="K17" s="7" t="s">
        <v>102</v>
      </c>
      <c r="L17" s="7">
        <v>12000</v>
      </c>
      <c r="M17" s="29" t="s">
        <v>76</v>
      </c>
      <c r="N17" s="30" t="s">
        <v>103</v>
      </c>
      <c r="O17" s="10">
        <v>5408251313</v>
      </c>
      <c r="P17" s="7" t="s">
        <v>24</v>
      </c>
      <c r="Q17" s="29" t="s">
        <v>104</v>
      </c>
    </row>
    <row r="18" spans="1:17" ht="140.4" x14ac:dyDescent="0.3">
      <c r="A18" s="7">
        <v>12</v>
      </c>
      <c r="B18" s="7" t="s">
        <v>48</v>
      </c>
      <c r="C18" s="7" t="s">
        <v>105</v>
      </c>
      <c r="D18" s="7" t="s">
        <v>106</v>
      </c>
      <c r="E18" s="31" t="s">
        <v>107</v>
      </c>
      <c r="F18" s="7">
        <v>1980.2</v>
      </c>
      <c r="G18" s="7" t="s">
        <v>62</v>
      </c>
      <c r="H18" s="7">
        <v>1980.2</v>
      </c>
      <c r="I18" s="7">
        <v>28019.8</v>
      </c>
      <c r="J18" s="7" t="s">
        <v>81</v>
      </c>
      <c r="K18" s="7" t="s">
        <v>108</v>
      </c>
      <c r="L18" s="7">
        <v>30000</v>
      </c>
      <c r="M18" s="29" t="s">
        <v>76</v>
      </c>
      <c r="N18" s="30" t="s">
        <v>109</v>
      </c>
      <c r="O18" s="10">
        <v>5410068499</v>
      </c>
      <c r="P18" s="7" t="s">
        <v>110</v>
      </c>
      <c r="Q18" s="7" t="s">
        <v>111</v>
      </c>
    </row>
    <row r="24" spans="1:17" x14ac:dyDescent="0.3">
      <c r="M24" s="20"/>
    </row>
    <row r="25" spans="1:17" x14ac:dyDescent="0.3">
      <c r="M25" s="20"/>
    </row>
  </sheetData>
  <mergeCells count="11">
    <mergeCell ref="A4:A5"/>
    <mergeCell ref="B4:B5"/>
    <mergeCell ref="C4:E4"/>
    <mergeCell ref="F4:G4"/>
    <mergeCell ref="H4:H5"/>
    <mergeCell ref="J4:L4"/>
    <mergeCell ref="M4:M5"/>
    <mergeCell ref="N4:Q4"/>
    <mergeCell ref="I4:I5"/>
    <mergeCell ref="O1:Q1"/>
    <mergeCell ref="F2:K2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ignoredErrors>
    <ignoredError sqref="I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(ч.1)</vt:lpstr>
      <vt:lpstr>'Приложение 4 (ч.1)'!Заголовки_для_печати</vt:lpstr>
      <vt:lpstr>'Приложение 4 (ч.1)'!Область_печати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2019-12-23T22:29:00Z</dcterms:modified>
</cp:coreProperties>
</file>